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ЗАКУПКИ\ЗАКУПКИ\2026\(14) (04-14) Бумажные полотенца\ДОКУМЕНТАЦИЯ\"/>
    </mc:Choice>
  </mc:AlternateContent>
  <xr:revisionPtr revIDLastSave="0" documentId="13_ncr:1_{52DD1C1B-B674-450A-8E53-8B9D618E0CB1}" xr6:coauthVersionLast="47" xr6:coauthVersionMax="47" xr10:uidLastSave="{00000000-0000-0000-0000-000000000000}"/>
  <bookViews>
    <workbookView xWindow="-120" yWindow="-120" windowWidth="20730" windowHeight="11160" xr2:uid="{11C36A0D-EAB2-4569-9D18-772F2BF48DA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L11" i="1" l="1"/>
  <c r="I11" i="1"/>
  <c r="J11" i="1" s="1"/>
  <c r="L12" i="1" l="1"/>
</calcChain>
</file>

<file path=xl/sharedStrings.xml><?xml version="1.0" encoding="utf-8"?>
<sst xmlns="http://schemas.openxmlformats.org/spreadsheetml/2006/main" count="23" uniqueCount="23">
  <si>
    <t>Наименование объекта закупки</t>
  </si>
  <si>
    <t>Используемый метод определения НМЦД</t>
  </si>
  <si>
    <t>№ п/п</t>
  </si>
  <si>
    <t>Наименование</t>
  </si>
  <si>
    <t>Кол-во</t>
  </si>
  <si>
    <t>Среднее квадратичное отклонение</t>
  </si>
  <si>
    <t>Средняя цена,
руб.</t>
  </si>
  <si>
    <t>Обоснование начальной (максимальной) цены договора</t>
  </si>
  <si>
    <t>Расчет начальной (максимальной) цены договора</t>
  </si>
  <si>
    <t>Метод сопостовимых рыночных цен (анализ рынка)</t>
  </si>
  <si>
    <t>ИТОГО:</t>
  </si>
  <si>
    <t>НМЦД,
руб.</t>
  </si>
  <si>
    <t>Коэффициент вариации,
%%</t>
  </si>
  <si>
    <t>&lt;33 %</t>
  </si>
  <si>
    <t>Ед. изм.</t>
  </si>
  <si>
    <t>Приложение № 2 к извещению</t>
  </si>
  <si>
    <t>Необхо-димое значение коэффи-циента вариации,
%%</t>
  </si>
  <si>
    <t>упак.</t>
  </si>
  <si>
    <t>Поставка полотенец бумажных</t>
  </si>
  <si>
    <t>Контракт № 2631606153025000092</t>
  </si>
  <si>
    <t>Контракт № 2631904338426000001</t>
  </si>
  <si>
    <t>Контракт № 2246601861725000215</t>
  </si>
  <si>
    <t>Полотенца бумажные листовые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</si>
</sst>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top"/>
    </xf>
    <xf numFmtId="4" fontId="3" fillId="0" borderId="19" xfId="0" applyNumberFormat="1" applyFont="1" applyBorder="1" applyAlignment="1">
      <alignment vertical="top"/>
    </xf>
    <xf numFmtId="0" fontId="3" fillId="0" borderId="20" xfId="0" applyFont="1" applyBorder="1" applyAlignment="1">
      <alignment vertical="top"/>
    </xf>
    <xf numFmtId="164" fontId="3" fillId="0" borderId="17" xfId="0" applyNumberFormat="1" applyFont="1" applyBorder="1" applyAlignment="1">
      <alignment vertical="top"/>
    </xf>
    <xf numFmtId="4" fontId="4" fillId="0" borderId="19" xfId="0" applyNumberFormat="1" applyFont="1" applyBorder="1" applyAlignment="1">
      <alignment vertical="top"/>
    </xf>
    <xf numFmtId="4" fontId="4" fillId="0" borderId="14" xfId="0" applyNumberFormat="1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" fontId="4" fillId="0" borderId="4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4" fontId="3" fillId="0" borderId="20" xfId="0" applyNumberFormat="1" applyFont="1" applyBorder="1" applyAlignment="1">
      <alignment vertical="top"/>
    </xf>
    <xf numFmtId="4" fontId="3" fillId="0" borderId="17" xfId="0" applyNumberFormat="1" applyFont="1" applyBorder="1" applyAlignment="1">
      <alignment vertical="top"/>
    </xf>
    <xf numFmtId="4" fontId="3" fillId="0" borderId="18" xfId="0" applyNumberFormat="1" applyFont="1" applyBorder="1" applyAlignment="1">
      <alignment vertical="top"/>
    </xf>
    <xf numFmtId="0" fontId="4" fillId="0" borderId="22" xfId="0" applyFont="1" applyBorder="1" applyAlignment="1">
      <alignment horizontal="right" vertical="top"/>
    </xf>
    <xf numFmtId="0" fontId="1" fillId="0" borderId="23" xfId="0" applyFont="1" applyBorder="1" applyAlignment="1">
      <alignment horizontal="right" vertical="top"/>
    </xf>
    <xf numFmtId="0" fontId="1" fillId="0" borderId="24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" fontId="4" fillId="0" borderId="11" xfId="0" applyNumberFormat="1" applyFont="1" applyBorder="1" applyAlignment="1">
      <alignment horizontal="center" vertical="top" wrapText="1"/>
    </xf>
    <xf numFmtId="4" fontId="6" fillId="0" borderId="15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 wrapText="1"/>
    </xf>
    <xf numFmtId="3" fontId="6" fillId="0" borderId="10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4" fontId="6" fillId="0" borderId="21" xfId="0" applyNumberFormat="1" applyFont="1" applyBorder="1" applyAlignment="1">
      <alignment horizontal="center" vertical="top"/>
    </xf>
    <xf numFmtId="4" fontId="4" fillId="0" borderId="6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27028</xdr:colOff>
      <xdr:row>9</xdr:row>
      <xdr:rowOff>35345</xdr:rowOff>
    </xdr:from>
    <xdr:ext cx="1331134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89F6B3-A9C5-6B4C-3A5B-2CF5393D5487}"/>
                </a:ext>
              </a:extLst>
            </xdr:cNvPr>
            <xdr:cNvSpPr txBox="1"/>
          </xdr:nvSpPr>
          <xdr:spPr>
            <a:xfrm>
              <a:off x="5637253" y="2140370"/>
              <a:ext cx="133113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ru-RU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rad>
                      <m:radPr>
                        <m:degHide m:val="on"/>
                        <m:ctrlPr>
                          <a:rPr lang="ru-RU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ru-RU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limLoc m:val="subSup"/>
                                <m:ctrlPr>
                                  <a:rPr lang="ru-RU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5"/>
                                  </m:r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ru-RU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(</m:t>
                                    </m:r>
                                    <m:sSub>
                                      <m:sSubPr>
                                        <m:ctrlP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𝜇</m:t>
                                        </m:r>
                                      </m:e>
                                      <m:sub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𝑖</m:t>
                                        </m:r>
                                      </m:sub>
                                    </m:sSub>
                                    <m:r>
                                      <a:rPr lang="en-US" b="0" i="1">
                                        <a:latin typeface="Cambria Math" panose="02040503050406030204" pitchFamily="18" charset="0"/>
                                      </a:rPr>
                                      <m:t> − </m:t>
                                    </m:r>
                                    <m:r>
                                      <a:rPr lang="en-US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𝜇</m:t>
                                    </m:r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)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89F6B3-A9C5-6B4C-3A5B-2CF5393D5487}"/>
                </a:ext>
              </a:extLst>
            </xdr:cNvPr>
            <xdr:cNvSpPr txBox="1"/>
          </xdr:nvSpPr>
          <xdr:spPr>
            <a:xfrm>
              <a:off x="5637253" y="2140370"/>
              <a:ext cx="1331134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√((∑2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𝑖=1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^𝑛▒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〖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(𝜇_𝑖 </a:t>
              </a:r>
              <a:r>
                <a:rPr lang="en-US" b="0" i="0">
                  <a:latin typeface="Cambria Math" panose="02040503050406030204" pitchFamily="18" charset="0"/>
                </a:rPr>
                <a:t> − </a:t>
              </a:r>
              <a:r>
                <a:rPr lang="en-US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〗^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2 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)/(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𝑛 −1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7</xdr:col>
      <xdr:colOff>31810</xdr:colOff>
      <xdr:row>9</xdr:row>
      <xdr:rowOff>97587</xdr:rowOff>
    </xdr:from>
    <xdr:ext cx="748154" cy="3320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FD9B620-F7EE-6263-C331-EC9F6EB31358}"/>
                </a:ext>
              </a:extLst>
            </xdr:cNvPr>
            <xdr:cNvSpPr txBox="1"/>
          </xdr:nvSpPr>
          <xdr:spPr>
            <a:xfrm>
              <a:off x="4651435" y="2412162"/>
              <a:ext cx="748154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𝜇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limLoc m:val="subSup"/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b>
                              <m:sSub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𝜇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FD9B620-F7EE-6263-C331-EC9F6EB31358}"/>
                </a:ext>
              </a:extLst>
            </xdr:cNvPr>
            <xdr:cNvSpPr txBox="1"/>
          </xdr:nvSpPr>
          <xdr:spPr>
            <a:xfrm>
              <a:off x="4651435" y="2412162"/>
              <a:ext cx="748154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𝜇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(∑2_(𝑖=1)^𝑛▒𝜇_𝑖 )/𝑛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23902</xdr:colOff>
      <xdr:row>9</xdr:row>
      <xdr:rowOff>160667</xdr:rowOff>
    </xdr:from>
    <xdr:ext cx="998863" cy="31527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38EB3E3-1EE9-2CFC-BBAD-2C56F7EC2562}"/>
                </a:ext>
              </a:extLst>
            </xdr:cNvPr>
            <xdr:cNvSpPr txBox="1"/>
          </xdr:nvSpPr>
          <xdr:spPr>
            <a:xfrm>
              <a:off x="7053352" y="2265692"/>
              <a:ext cx="998863" cy="315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𝑣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𝜇</m:t>
                        </m:r>
                      </m:den>
                    </m:f>
                    <m:r>
                      <a:rPr lang="en-US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×100 %</m:t>
                    </m:r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38EB3E3-1EE9-2CFC-BBAD-2C56F7EC2562}"/>
                </a:ext>
              </a:extLst>
            </xdr:cNvPr>
            <xdr:cNvSpPr txBox="1"/>
          </xdr:nvSpPr>
          <xdr:spPr>
            <a:xfrm>
              <a:off x="7053352" y="2265692"/>
              <a:ext cx="998863" cy="315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𝑣= 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𝜎/𝜇 </a:t>
              </a:r>
              <a:r>
                <a:rPr lang="en-US" sz="1100" b="0" i="0">
                  <a:latin typeface="Cambria Math" panose="02040503050406030204" pitchFamily="18" charset="0"/>
                </a:rPr>
                <a:t> 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×100 %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45288</xdr:colOff>
      <xdr:row>9</xdr:row>
      <xdr:rowOff>219793</xdr:rowOff>
    </xdr:from>
    <xdr:ext cx="1026820" cy="2264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71501E5-7E0B-DF2D-DDE9-7874687893F9}"/>
                </a:ext>
              </a:extLst>
            </xdr:cNvPr>
            <xdr:cNvSpPr txBox="1"/>
          </xdr:nvSpPr>
          <xdr:spPr>
            <a:xfrm>
              <a:off x="8865438" y="2534368"/>
              <a:ext cx="1026820" cy="226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1">
                  <a:latin typeface="+mn-lt"/>
                </a:rPr>
                <a:t>P</a:t>
              </a:r>
              <a:r>
                <a:rPr lang="en-US" sz="1100" b="0" i="1" baseline="0">
                  <a:latin typeface="+mn-lt"/>
                </a:rPr>
                <a:t> </a:t>
              </a:r>
              <a14:m>
                <m:oMath xmlns:m="http://schemas.openxmlformats.org/officeDocument/2006/math">
                  <m:r>
                    <a:rPr lang="en-US" sz="1100" b="0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𝑣</m:t>
                      </m:r>
                    </m:num>
                    <m:den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𝑛</m:t>
                      </m:r>
                    </m:den>
                  </m:f>
                  <m:r>
                    <a:rPr lang="en-US" sz="1100" b="0" i="1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× </m:t>
                  </m:r>
                  <m:nary>
                    <m:naryPr>
                      <m:chr m:val="∑"/>
                      <m:limLoc m:val="subSup"/>
                      <m:ctrlP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naryPr>
                    <m:sub>
                      <m:r>
                        <m:rPr>
                          <m:brk m:alnAt="25"/>
                        </m:rP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𝑖</m:t>
                      </m:r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=1</m:t>
                      </m:r>
                    </m:sub>
                    <m:sup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𝑛</m:t>
                      </m:r>
                    </m:sup>
                    <m:e>
                      <m:sSub>
                        <m:sSubPr>
                          <m:ctrlPr>
                            <a:rPr lang="en-US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US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𝜇</m:t>
                          </m:r>
                        </m:e>
                        <m:sub>
                          <m:r>
                            <a:rPr lang="en-US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𝑖</m:t>
                          </m:r>
                        </m:sub>
                      </m:sSub>
                    </m:e>
                  </m:nary>
                </m:oMath>
              </a14:m>
              <a:r>
                <a:rPr lang="en-US" sz="1100"/>
                <a:t> </a:t>
              </a:r>
              <a:endParaRPr lang="ru-RU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B71501E5-7E0B-DF2D-DDE9-7874687893F9}"/>
                </a:ext>
              </a:extLst>
            </xdr:cNvPr>
            <xdr:cNvSpPr txBox="1"/>
          </xdr:nvSpPr>
          <xdr:spPr>
            <a:xfrm>
              <a:off x="8865438" y="2534368"/>
              <a:ext cx="1026820" cy="226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1">
                  <a:latin typeface="+mn-lt"/>
                </a:rPr>
                <a:t>P</a:t>
              </a:r>
              <a:r>
                <a:rPr lang="en-US" sz="1100" b="0" i="1" baseline="0">
                  <a:latin typeface="+mn-lt"/>
                </a:rPr>
                <a:t> </a:t>
              </a:r>
              <a:r>
                <a:rPr lang="en-US" sz="1100" b="0" i="0">
                  <a:latin typeface="Cambria Math" panose="02040503050406030204" pitchFamily="18" charset="0"/>
                </a:rPr>
                <a:t>=  𝑣/𝑛  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 ∑2_(𝑖=1)^𝑛▒𝜇_𝑖 </a:t>
              </a:r>
              <a:r>
                <a:rPr lang="en-US" sz="1100"/>
                <a:t> 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C8DA-3562-4163-957C-90A9A7229FDB}">
  <dimension ref="A1:N12"/>
  <sheetViews>
    <sheetView tabSelected="1" zoomScaleNormal="100" workbookViewId="0">
      <selection activeCell="E6" sqref="E6:L6"/>
    </sheetView>
  </sheetViews>
  <sheetFormatPr defaultRowHeight="15" x14ac:dyDescent="0.25"/>
  <cols>
    <col min="1" max="1" width="6.28515625" style="2" customWidth="1"/>
    <col min="2" max="2" width="28.42578125" style="3" customWidth="1"/>
    <col min="3" max="3" width="7.85546875" style="2" customWidth="1"/>
    <col min="4" max="4" width="8.85546875" style="4" customWidth="1"/>
    <col min="5" max="7" width="14.85546875" style="5" customWidth="1"/>
    <col min="8" max="8" width="12.28515625" style="5" customWidth="1"/>
    <col min="9" max="9" width="21.28515625" style="1" customWidth="1"/>
    <col min="10" max="10" width="15.85546875" style="1" customWidth="1"/>
    <col min="11" max="11" width="12.28515625" style="20" customWidth="1"/>
    <col min="12" max="12" width="16.42578125" style="5" customWidth="1"/>
    <col min="13" max="13" width="9.140625" style="1"/>
    <col min="14" max="14" width="11.28515625" style="1" bestFit="1" customWidth="1"/>
    <col min="15" max="16384" width="9.140625" style="1"/>
  </cols>
  <sheetData>
    <row r="1" spans="1:14" x14ac:dyDescent="0.25">
      <c r="K1" s="31" t="s">
        <v>15</v>
      </c>
      <c r="L1" s="31"/>
    </row>
    <row r="3" spans="1:14" x14ac:dyDescent="0.25">
      <c r="A3" s="29" t="s">
        <v>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x14ac:dyDescent="0.25">
      <c r="A4" s="29" t="s">
        <v>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6" spans="1:14" x14ac:dyDescent="0.25">
      <c r="A6" s="32" t="s">
        <v>0</v>
      </c>
      <c r="B6" s="33"/>
      <c r="C6" s="33"/>
      <c r="D6" s="34"/>
      <c r="E6" s="35" t="s">
        <v>18</v>
      </c>
      <c r="F6" s="36"/>
      <c r="G6" s="36"/>
      <c r="H6" s="36"/>
      <c r="I6" s="36"/>
      <c r="J6" s="36"/>
      <c r="K6" s="36"/>
      <c r="L6" s="37"/>
    </row>
    <row r="7" spans="1:14" x14ac:dyDescent="0.25">
      <c r="A7" s="32" t="s">
        <v>1</v>
      </c>
      <c r="B7" s="33"/>
      <c r="C7" s="33"/>
      <c r="D7" s="34"/>
      <c r="E7" s="38" t="s">
        <v>9</v>
      </c>
      <c r="F7" s="39"/>
      <c r="G7" s="39"/>
      <c r="H7" s="39"/>
      <c r="I7" s="39"/>
      <c r="J7" s="39"/>
      <c r="K7" s="39"/>
      <c r="L7" s="40"/>
    </row>
    <row r="8" spans="1:14" ht="15.75" thickBot="1" x14ac:dyDescent="0.3"/>
    <row r="9" spans="1:14" ht="61.5" customHeight="1" x14ac:dyDescent="0.25">
      <c r="A9" s="45" t="s">
        <v>2</v>
      </c>
      <c r="B9" s="47" t="s">
        <v>3</v>
      </c>
      <c r="C9" s="47" t="s">
        <v>14</v>
      </c>
      <c r="D9" s="50" t="s">
        <v>4</v>
      </c>
      <c r="E9" s="52" t="s">
        <v>19</v>
      </c>
      <c r="F9" s="54" t="s">
        <v>20</v>
      </c>
      <c r="G9" s="41" t="s">
        <v>21</v>
      </c>
      <c r="H9" s="8" t="s">
        <v>6</v>
      </c>
      <c r="I9" s="7" t="s">
        <v>5</v>
      </c>
      <c r="J9" s="6" t="s">
        <v>12</v>
      </c>
      <c r="K9" s="43" t="s">
        <v>16</v>
      </c>
      <c r="L9" s="8" t="s">
        <v>11</v>
      </c>
    </row>
    <row r="10" spans="1:14" ht="48" customHeight="1" thickBot="1" x14ac:dyDescent="0.3">
      <c r="A10" s="46"/>
      <c r="B10" s="48"/>
      <c r="C10" s="49"/>
      <c r="D10" s="51"/>
      <c r="E10" s="53"/>
      <c r="F10" s="55"/>
      <c r="G10" s="42"/>
      <c r="H10" s="16"/>
      <c r="I10" s="17"/>
      <c r="J10" s="18"/>
      <c r="K10" s="44"/>
      <c r="L10" s="16"/>
    </row>
    <row r="11" spans="1:14" ht="30.75" thickBot="1" x14ac:dyDescent="0.3">
      <c r="A11" s="9">
        <v>1</v>
      </c>
      <c r="B11" s="10" t="s">
        <v>22</v>
      </c>
      <c r="C11" s="11" t="s">
        <v>17</v>
      </c>
      <c r="D11" s="22">
        <v>568</v>
      </c>
      <c r="E11" s="23">
        <v>88.55</v>
      </c>
      <c r="F11" s="24">
        <v>48.37</v>
      </c>
      <c r="G11" s="25">
        <v>95</v>
      </c>
      <c r="H11" s="12">
        <f>ROUND(AVERAGE(E11:G11),2)</f>
        <v>77.31</v>
      </c>
      <c r="I11" s="13">
        <f>ROUND(SQRT((POWER((E11-H11),2)+POWER((F11-H11),2)+POWER((G11-H11),2))/2),4)</f>
        <v>25.2666</v>
      </c>
      <c r="J11" s="14">
        <f>I11/H11</f>
        <v>0.32682188591385331</v>
      </c>
      <c r="K11" s="21" t="s">
        <v>13</v>
      </c>
      <c r="L11" s="15">
        <f>D11*H11</f>
        <v>43912.08</v>
      </c>
    </row>
    <row r="12" spans="1:14" ht="15.75" thickBot="1" x14ac:dyDescent="0.3">
      <c r="A12" s="26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19">
        <f>SUM(L11:L11)</f>
        <v>43912.08</v>
      </c>
      <c r="N12" s="5"/>
    </row>
  </sheetData>
  <mergeCells count="16">
    <mergeCell ref="A12:K12"/>
    <mergeCell ref="A3:L3"/>
    <mergeCell ref="A4:L4"/>
    <mergeCell ref="K1:L1"/>
    <mergeCell ref="A6:D6"/>
    <mergeCell ref="A7:D7"/>
    <mergeCell ref="E6:L6"/>
    <mergeCell ref="E7:L7"/>
    <mergeCell ref="G9:G10"/>
    <mergeCell ref="K9:K10"/>
    <mergeCell ref="A9:A10"/>
    <mergeCell ref="B9:B10"/>
    <mergeCell ref="C9:C10"/>
    <mergeCell ref="D9:D10"/>
    <mergeCell ref="E9:E10"/>
    <mergeCell ref="F9:F10"/>
  </mergeCells>
  <pageMargins left="0.19685039370078741" right="0.19685039370078741" top="1.1811023622047245" bottom="0.19685039370078741" header="0" footer="0"/>
  <pageSetup paperSize="9" scale="86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Василий Болдырев</cp:lastModifiedBy>
  <cp:lastPrinted>2023-06-14T10:22:39Z</cp:lastPrinted>
  <dcterms:created xsi:type="dcterms:W3CDTF">2023-06-14T05:44:07Z</dcterms:created>
  <dcterms:modified xsi:type="dcterms:W3CDTF">2026-04-17T08:29:31Z</dcterms:modified>
</cp:coreProperties>
</file>